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-FILESHARE\Minfin\Бюджетный отдел\Ахметшина Ирина\БЮДЖЕТ 2022 2023-2024\ответ\58 Расчеты дох и источн\"/>
    </mc:Choice>
  </mc:AlternateContent>
  <bookViews>
    <workbookView xWindow="0" yWindow="0" windowWidth="23040" windowHeight="90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E6" i="1" s="1"/>
  <c r="C11" i="1" l="1"/>
  <c r="D11" i="1" l="1"/>
  <c r="E11" i="1" l="1"/>
</calcChain>
</file>

<file path=xl/sharedStrings.xml><?xml version="1.0" encoding="utf-8"?>
<sst xmlns="http://schemas.openxmlformats.org/spreadsheetml/2006/main" count="18" uniqueCount="18">
  <si>
    <t>Источник доходов бюджета</t>
  </si>
  <si>
    <t>Прочие доходы от компенсации затрат бюджетов субъектов Российской Федерации (возврат дебиторской задолженности прошлых лет (средства краевого бюджета))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</si>
  <si>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</si>
  <si>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Код вида дохода</t>
  </si>
  <si>
    <t>804 113 01992 02 0000 130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</si>
  <si>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</si>
  <si>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804 113 02992 02 6002 130</t>
  </si>
  <si>
    <t>804 116 07010 02 0000 140</t>
  </si>
  <si>
    <t>804 116 07090 02 0000 140</t>
  </si>
  <si>
    <t>804 116 10056 02 0000 140</t>
  </si>
  <si>
    <t>Иные штрафы, неустойки, пени, уплаченные в соответствии с законом или договором в случае неисполнения или ненадлежищего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</si>
  <si>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ИТОГО</t>
  </si>
  <si>
    <t>Прогноз объемов поступлений доходов, администрируемых Аппаратом Губернатора и Правительства Камчатского края на 2022 год и плановый период 2023 и 2024 годов</t>
  </si>
  <si>
    <t xml:space="preserve">Прочие доходы от оказания платных услуг (работ) получателями средств бюджетов субъектов Российской Федерации </t>
  </si>
  <si>
    <t>руб.</t>
  </si>
  <si>
    <t>2024 год</t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</si>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</sst>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_-* #,##0.00\ _₽_-;\-* #,##0.00\ _₽_-;_-* &quot;-&quot;??\ _₽_-;_-@_-"/>
    <numFmt numFmtId="166" formatCode="_-* #,##0.00\ _₽_-;\-* #,##0.00\ _₽_-;_-* &quot;-&quot;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7" xfId="1" applyFont="1" applyBorder="1"/>
    <xf numFmtId="0" fontId="2" fillId="0" borderId="9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5" fontId="2" fillId="0" borderId="1" xfId="1" applyFont="1" applyBorder="1"/>
    <xf numFmtId="165" fontId="2" fillId="0" borderId="10" xfId="1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/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166" fontId="3" fillId="0" borderId="3" xfId="1" applyNumberFormat="1" applyFont="1" applyBorder="1" applyAlignment="1">
      <alignment horizontal="right"/>
    </xf>
    <xf numFmtId="166" fontId="3" fillId="0" borderId="4" xfId="1" applyNumberFormat="1" applyFont="1" applyBorder="1" applyAlignment="1">
      <alignment horizontal="right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centerContinuous" wrapText="1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66" fontId="2" fillId="0" borderId="7" xfId="1" applyNumberFormat="1" applyFont="1" applyBorder="1"/>
    <xf numFmtId="166" fontId="2" fillId="0" borderId="8" xfId="1" applyNumberFormat="1" applyFont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"/>
  <sheetViews>
    <sheetView tabSelected="1" zoomScaleNormal="100" workbookViewId="0">
      <selection activeCell="A12" sqref="A12:XFD21"/>
    </sheetView>
  </sheetViews>
  <sheetFormatPr defaultRowHeight="15" x14ac:dyDescent="0.25"/>
  <cols>
    <col min="1" max="1" width="68" customWidth="1"/>
    <col min="2" max="2" width="28.85546875" style="2" customWidth="1"/>
    <col min="3" max="3" width="18" customWidth="1"/>
    <col min="4" max="5" width="18.28515625" customWidth="1"/>
  </cols>
  <sheetData>
    <row r="2" spans="1:8" ht="31.5" x14ac:dyDescent="0.25">
      <c r="A2" s="21" t="s">
        <v>12</v>
      </c>
      <c r="B2" s="21"/>
      <c r="C2" s="21"/>
      <c r="D2" s="21"/>
      <c r="E2" s="21"/>
      <c r="F2" s="1"/>
      <c r="G2" s="1"/>
      <c r="H2" s="1"/>
    </row>
    <row r="3" spans="1:8" ht="14.45" customHeight="1" x14ac:dyDescent="0.25">
      <c r="A3" s="20"/>
      <c r="B3" s="20"/>
      <c r="C3" s="20"/>
      <c r="D3" s="20"/>
      <c r="E3" s="20"/>
      <c r="F3" s="1"/>
      <c r="G3" s="1"/>
      <c r="H3" s="1"/>
    </row>
    <row r="4" spans="1:8" ht="14.45" customHeight="1" thickBot="1" x14ac:dyDescent="0.3">
      <c r="A4" s="14"/>
      <c r="B4" s="14"/>
      <c r="C4" s="14"/>
      <c r="D4" s="14"/>
      <c r="E4" s="14" t="s">
        <v>14</v>
      </c>
      <c r="F4" s="1"/>
      <c r="G4" s="1"/>
      <c r="H4" s="1"/>
    </row>
    <row r="5" spans="1:8" ht="16.5" thickBot="1" x14ac:dyDescent="0.3">
      <c r="A5" s="3" t="s">
        <v>0</v>
      </c>
      <c r="B5" s="4" t="s">
        <v>3</v>
      </c>
      <c r="C5" s="5" t="s">
        <v>16</v>
      </c>
      <c r="D5" s="5" t="s">
        <v>17</v>
      </c>
      <c r="E5" s="6" t="s">
        <v>15</v>
      </c>
    </row>
    <row r="6" spans="1:8" ht="45" customHeight="1" x14ac:dyDescent="0.25">
      <c r="A6" s="16" t="s">
        <v>13</v>
      </c>
      <c r="B6" s="17" t="s">
        <v>4</v>
      </c>
      <c r="C6" s="7">
        <v>8650401</v>
      </c>
      <c r="D6" s="24">
        <f>ROUND(C6*4%+C6,0)</f>
        <v>8996417</v>
      </c>
      <c r="E6" s="25">
        <f>ROUND(D6*4%+D6,0)</f>
        <v>9356274</v>
      </c>
    </row>
    <row r="7" spans="1:8" ht="48.6" customHeight="1" x14ac:dyDescent="0.25">
      <c r="A7" s="8" t="s">
        <v>1</v>
      </c>
      <c r="B7" s="9" t="s">
        <v>6</v>
      </c>
      <c r="C7" s="10">
        <v>53647</v>
      </c>
      <c r="D7" s="10">
        <v>53647</v>
      </c>
      <c r="E7" s="11">
        <v>53647</v>
      </c>
    </row>
    <row r="8" spans="1:8" ht="77.45" customHeight="1" x14ac:dyDescent="0.25">
      <c r="A8" s="8" t="s">
        <v>2</v>
      </c>
      <c r="B8" s="9" t="s">
        <v>7</v>
      </c>
      <c r="C8" s="10">
        <v>81324</v>
      </c>
      <c r="D8" s="10">
        <v>81324</v>
      </c>
      <c r="E8" s="11">
        <v>81324</v>
      </c>
    </row>
    <row r="9" spans="1:8" ht="84" customHeight="1" x14ac:dyDescent="0.25">
      <c r="A9" s="8" t="s">
        <v>10</v>
      </c>
      <c r="B9" s="9" t="s">
        <v>8</v>
      </c>
      <c r="C9" s="10">
        <v>4649</v>
      </c>
      <c r="D9" s="10">
        <v>4649</v>
      </c>
      <c r="E9" s="11">
        <v>4649</v>
      </c>
    </row>
    <row r="10" spans="1:8" ht="162" customHeight="1" thickBot="1" x14ac:dyDescent="0.3">
      <c r="A10" s="8" t="s">
        <v>5</v>
      </c>
      <c r="B10" s="9" t="s">
        <v>9</v>
      </c>
      <c r="C10" s="10">
        <v>8750</v>
      </c>
      <c r="D10" s="10">
        <v>8750</v>
      </c>
      <c r="E10" s="11">
        <v>8750</v>
      </c>
    </row>
    <row r="11" spans="1:8" ht="16.5" thickBot="1" x14ac:dyDescent="0.3">
      <c r="A11" s="22" t="s">
        <v>11</v>
      </c>
      <c r="B11" s="23"/>
      <c r="C11" s="18">
        <f>SUM(C6:C10)</f>
        <v>8798771</v>
      </c>
      <c r="D11" s="18">
        <f>SUM(D6:D10)</f>
        <v>9144787</v>
      </c>
      <c r="E11" s="19">
        <f>SUM(E6:E10)</f>
        <v>9504644</v>
      </c>
    </row>
    <row r="12" spans="1:8" ht="15.75" x14ac:dyDescent="0.25">
      <c r="A12" s="15"/>
      <c r="B12" s="13"/>
      <c r="C12" s="12"/>
      <c r="D12" s="12"/>
    </row>
    <row r="13" spans="1:8" ht="15.75" x14ac:dyDescent="0.25">
      <c r="A13" s="15"/>
      <c r="B13" s="12"/>
      <c r="C13" s="12"/>
      <c r="D13" s="12"/>
    </row>
  </sheetData>
  <mergeCells count="1">
    <mergeCell ref="A11:B11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Ахметшина Ирина Викторовна</cp:lastModifiedBy>
  <cp:lastPrinted>2020-08-20T21:28:32Z</cp:lastPrinted>
  <dcterms:created xsi:type="dcterms:W3CDTF">2020-08-18T23:58:10Z</dcterms:created>
  <dcterms:modified xsi:type="dcterms:W3CDTF">2021-10-25T05:01:51Z</dcterms:modified>
</cp:coreProperties>
</file>